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A65CB82A-30D5-4D40-BBD9-D0D5C6399626}" xr6:coauthVersionLast="47" xr6:coauthVersionMax="47" xr10:uidLastSave="{00000000-0000-0000-0000-000000000000}"/>
  <bookViews>
    <workbookView xWindow="-120" yWindow="-120" windowWidth="29040" windowHeight="15840" xr2:uid="{7B17CA0D-1E6E-47EE-B4E4-E22C942E1687}"/>
  </bookViews>
  <sheets>
    <sheet name="F 3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" l="1"/>
  <c r="J25" i="1" s="1"/>
  <c r="I32" i="1"/>
  <c r="J32" i="1"/>
  <c r="I8" i="1"/>
  <c r="J8" i="1" s="1"/>
  <c r="I9" i="1"/>
  <c r="J9" i="1" s="1"/>
  <c r="I10" i="1"/>
  <c r="J10" i="1"/>
  <c r="I11" i="1"/>
  <c r="J11" i="1" s="1"/>
  <c r="I52" i="1"/>
  <c r="J52" i="1" s="1"/>
  <c r="I51" i="1"/>
  <c r="J51" i="1" s="1"/>
  <c r="J50" i="1"/>
  <c r="I50" i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7" i="1"/>
  <c r="J7" i="1" s="1"/>
  <c r="I6" i="1"/>
  <c r="M6" i="1" l="1"/>
  <c r="J6" i="1"/>
  <c r="M7" i="1" s="1"/>
  <c r="M8" i="1" l="1"/>
  <c r="M9" i="1" s="1"/>
</calcChain>
</file>

<file path=xl/sharedStrings.xml><?xml version="1.0" encoding="utf-8"?>
<sst xmlns="http://schemas.openxmlformats.org/spreadsheetml/2006/main" count="205" uniqueCount="48">
  <si>
    <t>DETALLE REPORT APR SEPTIEMBRE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</si>
  <si>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</si>
  <si>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</si>
  <si>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</si>
  <si>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</si>
  <si>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</si>
  <si>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</si>
  <si>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</si>
  <si>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</si>
  <si>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</si>
  <si>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</si>
  <si>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</si>
  <si>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</si>
  <si>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PY4367</t>
  </si>
  <si>
    <t>PUDÚ</t>
  </si>
  <si>
    <t>BOLONES</t>
  </si>
  <si>
    <t>FRANCO MANCILLA</t>
  </si>
  <si>
    <t>NR2594</t>
  </si>
  <si>
    <t>NORTE 10-8</t>
  </si>
  <si>
    <t>PATRICIO LOPEZ</t>
  </si>
  <si>
    <t>VISTA HERMOSA</t>
  </si>
  <si>
    <t>IVA 19%</t>
  </si>
  <si>
    <t>LZ2811</t>
  </si>
  <si>
    <t>NORBENTO VELASQUEZ</t>
  </si>
  <si>
    <t>RAUL SALDIVIA</t>
  </si>
  <si>
    <t>VALOR A FACTURAR</t>
  </si>
  <si>
    <t>LZ2809</t>
  </si>
  <si>
    <t>CALLE 5</t>
  </si>
  <si>
    <t>ARENA</t>
  </si>
  <si>
    <t>SERGIO LAVADO</t>
  </si>
  <si>
    <t>CALLE 10</t>
  </si>
  <si>
    <t>VERSALOVIC</t>
  </si>
  <si>
    <t>NB5477</t>
  </si>
  <si>
    <t>ATILIO OJEDA</t>
  </si>
  <si>
    <t>KJ7885</t>
  </si>
  <si>
    <t>KRUNO FILIPICH</t>
  </si>
  <si>
    <t>FRANCO MANCILA</t>
  </si>
  <si>
    <t>CALLE 7</t>
  </si>
  <si>
    <t>SB1484</t>
  </si>
  <si>
    <t>CLAUDIO IGOR</t>
  </si>
  <si>
    <t>REBENQUE</t>
  </si>
  <si>
    <t>PUDU/CONCHITAS</t>
  </si>
  <si>
    <t>PUDÚ/ CONCHITAS</t>
  </si>
  <si>
    <t>PJE MIRADOR</t>
  </si>
  <si>
    <t>NORVENTO VELASQUEZ</t>
  </si>
  <si>
    <t>CALLE 10-8</t>
  </si>
  <si>
    <t>LOICAS 5000</t>
  </si>
  <si>
    <t>LAS CONCHITAS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</si>
</sst>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41" fontId="7" fillId="3" borderId="1" xfId="1" applyFont="1" applyFill="1" applyBorder="1" applyAlignment="1">
      <alignment horizontal="center"/>
    </xf>
    <xf numFmtId="0" fontId="2" fillId="3" borderId="4" xfId="0" applyFont="1" applyFill="1" applyBorder="1"/>
    <xf numFmtId="42" fontId="0" fillId="3" borderId="1" xfId="0" applyNumberFormat="1" applyFill="1" applyBorder="1"/>
    <xf numFmtId="0" fontId="9" fillId="3" borderId="4" xfId="0" applyFont="1" applyFill="1" applyBorder="1"/>
    <xf numFmtId="0" fontId="2" fillId="4" borderId="4" xfId="0" applyFont="1" applyFill="1" applyBorder="1"/>
    <xf numFmtId="42" fontId="0" fillId="4" borderId="1" xfId="0" applyNumberFormat="1" applyFill="1" applyBorder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42" fontId="0" fillId="0" borderId="0" xfId="0" applyNumberForma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95251</xdr:rowOff>
    </xdr:from>
    <xdr:to>
      <xdr:col>2</xdr:col>
      <xdr:colOff>371475</xdr:colOff>
      <xdr:row>3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45870C-ADBA-4310-B1F6-DF7A9D752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95251"/>
          <a:ext cx="1685924" cy="590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7C1B1-918F-4755-B93A-80A11A545122}">
  <dimension ref="A2:S88"/>
  <sheetViews>
    <sheetView tabSelected="1" workbookViewId="0">
      <selection activeCell="I25" sqref="I25"/>
    </sheetView>
  </sheetViews>
  <sheetFormatPr baseColWidth="10" defaultColWidth="9.140625" defaultRowHeight="15" x14ac:dyDescent="0.25"/>
  <cols>
    <col min="1" max="1" width="11.28515625" customWidth="1"/>
    <col min="2" max="2" width="10.42578125" customWidth="1"/>
    <col min="4" max="4" width="14.42578125" customWidth="1"/>
    <col min="5" max="5" width="11.140625" customWidth="1"/>
    <col min="6" max="6" width="15.140625" customWidth="1"/>
    <col min="7" max="7" width="12.7109375" customWidth="1"/>
    <col min="10" max="10" width="12.7109375" customWidth="1"/>
    <col min="11" max="11" width="24.28515625" customWidth="1"/>
    <col min="12" max="12" width="12" customWidth="1"/>
    <col min="13" max="13" width="15.42578125" customWidth="1"/>
  </cols>
  <sheetData>
    <row r="2" spans="1:13" ht="15" customHeight="1" x14ac:dyDescent="0.4">
      <c r="F2" s="1"/>
      <c r="G2" s="1"/>
      <c r="H2" s="1"/>
      <c r="I2" s="1"/>
      <c r="J2" s="2"/>
      <c r="K2" s="3"/>
    </row>
    <row r="3" spans="1:13" ht="21.75" customHeight="1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44076</v>
      </c>
      <c r="B6" s="11">
        <v>22536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52" si="0">(G6*H6)</f>
        <v>15</v>
      </c>
      <c r="J6" s="14">
        <f t="shared" ref="J6:J52" si="1">(F6*I6)</f>
        <v>105000</v>
      </c>
      <c r="K6" s="15" t="s">
        <v>16</v>
      </c>
      <c r="L6" s="16" t="s">
        <v>9</v>
      </c>
      <c r="M6" s="17">
        <f>(SUM(I6:I52))</f>
        <v>684</v>
      </c>
    </row>
    <row r="7" spans="1:13" x14ac:dyDescent="0.25">
      <c r="A7" s="10">
        <v>44077</v>
      </c>
      <c r="B7" s="11">
        <v>24304</v>
      </c>
      <c r="C7" s="11" t="s">
        <v>17</v>
      </c>
      <c r="D7" s="11" t="s">
        <v>18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19</v>
      </c>
      <c r="L7" s="18" t="s">
        <v>10</v>
      </c>
      <c r="M7" s="19">
        <f>(SUM(J6:J52))</f>
        <v>4788000</v>
      </c>
    </row>
    <row r="8" spans="1:13" ht="13.5" customHeight="1" x14ac:dyDescent="0.25">
      <c r="A8" s="10">
        <v>44077</v>
      </c>
      <c r="B8" s="11">
        <v>24301</v>
      </c>
      <c r="C8" s="11" t="s">
        <v>17</v>
      </c>
      <c r="D8" s="11" t="s">
        <v>20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19</v>
      </c>
      <c r="L8" s="20" t="s">
        <v>21</v>
      </c>
      <c r="M8" s="19">
        <f>(M7*19%)</f>
        <v>909720</v>
      </c>
    </row>
    <row r="9" spans="1:13" x14ac:dyDescent="0.25">
      <c r="A9" s="10">
        <v>44077</v>
      </c>
      <c r="B9" s="11">
        <v>23978</v>
      </c>
      <c r="C9" s="11" t="s">
        <v>22</v>
      </c>
      <c r="D9" s="11" t="s">
        <v>23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24</v>
      </c>
      <c r="L9" s="21" t="s">
        <v>25</v>
      </c>
      <c r="M9" s="22">
        <f>M7+M8</f>
        <v>5697720</v>
      </c>
    </row>
    <row r="10" spans="1:13" x14ac:dyDescent="0.25">
      <c r="A10" s="10">
        <v>44077</v>
      </c>
      <c r="B10" s="11">
        <v>23979</v>
      </c>
      <c r="C10" s="11" t="s">
        <v>22</v>
      </c>
      <c r="D10" s="11" t="s">
        <v>23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23" t="s">
        <v>24</v>
      </c>
      <c r="L10" s="24"/>
    </row>
    <row r="11" spans="1:13" x14ac:dyDescent="0.25">
      <c r="A11" s="10">
        <v>44077</v>
      </c>
      <c r="B11" s="11">
        <v>22888</v>
      </c>
      <c r="C11" s="11" t="s">
        <v>26</v>
      </c>
      <c r="D11" s="11" t="s">
        <v>27</v>
      </c>
      <c r="E11" s="11" t="s">
        <v>28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23" t="s">
        <v>29</v>
      </c>
      <c r="L11" s="24"/>
    </row>
    <row r="12" spans="1:13" ht="14.25" customHeight="1" x14ac:dyDescent="0.25">
      <c r="A12" s="10">
        <v>44077</v>
      </c>
      <c r="B12" s="11">
        <v>22537</v>
      </c>
      <c r="C12" s="11" t="s">
        <v>13</v>
      </c>
      <c r="D12" s="25" t="s">
        <v>14</v>
      </c>
      <c r="E12" s="11" t="s">
        <v>28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23" t="s">
        <v>16</v>
      </c>
      <c r="L12" s="24"/>
    </row>
    <row r="13" spans="1:13" x14ac:dyDescent="0.25">
      <c r="A13" s="10">
        <v>44077</v>
      </c>
      <c r="B13" s="11">
        <v>22539</v>
      </c>
      <c r="C13" s="11" t="s">
        <v>13</v>
      </c>
      <c r="D13" s="11" t="s">
        <v>31</v>
      </c>
      <c r="E13" s="11" t="s">
        <v>28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23" t="s">
        <v>16</v>
      </c>
      <c r="L13" s="24"/>
    </row>
    <row r="14" spans="1:13" x14ac:dyDescent="0.25">
      <c r="A14" s="10">
        <v>44077</v>
      </c>
      <c r="B14" s="11">
        <v>24064</v>
      </c>
      <c r="C14" s="11" t="s">
        <v>32</v>
      </c>
      <c r="D14" s="11" t="s">
        <v>20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23" t="s">
        <v>33</v>
      </c>
      <c r="L14" s="26"/>
    </row>
    <row r="15" spans="1:13" x14ac:dyDescent="0.25">
      <c r="A15" s="25">
        <v>44078</v>
      </c>
      <c r="B15" s="11">
        <v>24065</v>
      </c>
      <c r="C15" s="11" t="s">
        <v>32</v>
      </c>
      <c r="D15" s="11" t="s">
        <v>14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23" t="s">
        <v>33</v>
      </c>
      <c r="L15" s="26"/>
    </row>
    <row r="16" spans="1:13" x14ac:dyDescent="0.25">
      <c r="A16" s="25">
        <v>44081</v>
      </c>
      <c r="B16" s="11">
        <v>22548</v>
      </c>
      <c r="C16" s="11" t="s">
        <v>13</v>
      </c>
      <c r="D16" s="11" t="s">
        <v>30</v>
      </c>
      <c r="E16" s="11" t="s">
        <v>28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23" t="s">
        <v>16</v>
      </c>
      <c r="L16" s="26"/>
    </row>
    <row r="17" spans="1:19" ht="15.75" x14ac:dyDescent="0.25">
      <c r="A17" s="25">
        <v>44081</v>
      </c>
      <c r="B17" s="11">
        <v>22547</v>
      </c>
      <c r="C17" s="11" t="s">
        <v>13</v>
      </c>
      <c r="D17" s="11" t="s">
        <v>30</v>
      </c>
      <c r="E17" s="11" t="s">
        <v>28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23" t="s">
        <v>16</v>
      </c>
      <c r="L17" s="26"/>
      <c r="S17" s="27"/>
    </row>
    <row r="18" spans="1:19" x14ac:dyDescent="0.25">
      <c r="A18" s="25">
        <v>44081</v>
      </c>
      <c r="B18" s="11">
        <v>23938</v>
      </c>
      <c r="C18" s="11" t="s">
        <v>34</v>
      </c>
      <c r="D18" s="11" t="s">
        <v>30</v>
      </c>
      <c r="E18" s="11" t="s">
        <v>28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23" t="s">
        <v>35</v>
      </c>
      <c r="L18" s="24"/>
    </row>
    <row r="19" spans="1:19" x14ac:dyDescent="0.25">
      <c r="A19" s="25">
        <v>44082</v>
      </c>
      <c r="B19" s="11">
        <v>23943</v>
      </c>
      <c r="C19" s="11" t="s">
        <v>34</v>
      </c>
      <c r="D19" s="11" t="s">
        <v>14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23" t="s">
        <v>35</v>
      </c>
      <c r="L19" s="26"/>
    </row>
    <row r="20" spans="1:19" x14ac:dyDescent="0.25">
      <c r="A20" s="25">
        <v>44082</v>
      </c>
      <c r="B20" s="11">
        <v>23985</v>
      </c>
      <c r="C20" s="11" t="s">
        <v>22</v>
      </c>
      <c r="D20" s="11" t="s">
        <v>14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23" t="s">
        <v>24</v>
      </c>
      <c r="L20" s="26"/>
    </row>
    <row r="21" spans="1:19" x14ac:dyDescent="0.25">
      <c r="A21" s="25">
        <v>44082</v>
      </c>
      <c r="B21" s="11">
        <v>22549</v>
      </c>
      <c r="C21" s="11" t="s">
        <v>13</v>
      </c>
      <c r="D21" s="11" t="s">
        <v>30</v>
      </c>
      <c r="E21" s="11" t="s">
        <v>28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23" t="s">
        <v>36</v>
      </c>
      <c r="L21" s="26"/>
    </row>
    <row r="22" spans="1:19" x14ac:dyDescent="0.25">
      <c r="A22" s="25">
        <v>44083</v>
      </c>
      <c r="B22" s="11">
        <v>24122</v>
      </c>
      <c r="C22" s="11" t="s">
        <v>13</v>
      </c>
      <c r="D22" s="11" t="s">
        <v>37</v>
      </c>
      <c r="E22" s="11" t="s">
        <v>28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23" t="s">
        <v>16</v>
      </c>
      <c r="L22" s="26"/>
    </row>
    <row r="23" spans="1:19" x14ac:dyDescent="0.25">
      <c r="A23" s="25">
        <v>44083</v>
      </c>
      <c r="B23" s="11">
        <v>23946</v>
      </c>
      <c r="C23" s="11" t="s">
        <v>34</v>
      </c>
      <c r="D23" s="11" t="s">
        <v>14</v>
      </c>
      <c r="E23" s="11" t="s">
        <v>28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23" t="s">
        <v>35</v>
      </c>
      <c r="L23" s="26"/>
    </row>
    <row r="24" spans="1:19" x14ac:dyDescent="0.25">
      <c r="A24" s="25">
        <v>44083</v>
      </c>
      <c r="B24" s="11">
        <v>24074</v>
      </c>
      <c r="C24" s="11" t="s">
        <v>32</v>
      </c>
      <c r="D24" s="11" t="s">
        <v>14</v>
      </c>
      <c r="E24" s="11" t="s">
        <v>28</v>
      </c>
      <c r="F24" s="12">
        <v>7000</v>
      </c>
      <c r="G24" s="11">
        <v>15</v>
      </c>
      <c r="H24" s="11">
        <v>1</v>
      </c>
      <c r="I24" s="13">
        <f t="shared" si="0"/>
        <v>15</v>
      </c>
      <c r="J24" s="14">
        <f t="shared" si="1"/>
        <v>105000</v>
      </c>
      <c r="K24" s="23" t="s">
        <v>33</v>
      </c>
    </row>
    <row r="25" spans="1:19" x14ac:dyDescent="0.25">
      <c r="A25" s="25">
        <v>44084</v>
      </c>
      <c r="B25" s="11">
        <v>24355</v>
      </c>
      <c r="C25" s="11" t="s">
        <v>26</v>
      </c>
      <c r="D25" s="11" t="s">
        <v>14</v>
      </c>
      <c r="E25" s="11" t="s">
        <v>28</v>
      </c>
      <c r="F25" s="12">
        <v>7000</v>
      </c>
      <c r="G25" s="11">
        <v>12</v>
      </c>
      <c r="H25" s="11">
        <v>1</v>
      </c>
      <c r="I25" s="13">
        <f t="shared" si="0"/>
        <v>12</v>
      </c>
      <c r="J25" s="14">
        <f t="shared" si="1"/>
        <v>84000</v>
      </c>
      <c r="K25" s="23" t="s">
        <v>29</v>
      </c>
    </row>
    <row r="26" spans="1:19" x14ac:dyDescent="0.25">
      <c r="A26" s="25">
        <v>44084</v>
      </c>
      <c r="B26" s="11">
        <v>24127</v>
      </c>
      <c r="C26" s="11" t="s">
        <v>13</v>
      </c>
      <c r="D26" s="11" t="s">
        <v>23</v>
      </c>
      <c r="E26" s="11" t="s">
        <v>28</v>
      </c>
      <c r="F26" s="12">
        <v>7000</v>
      </c>
      <c r="G26" s="11">
        <v>15</v>
      </c>
      <c r="H26" s="11">
        <v>1</v>
      </c>
      <c r="I26" s="13">
        <f t="shared" si="0"/>
        <v>15</v>
      </c>
      <c r="J26" s="14">
        <f t="shared" si="1"/>
        <v>105000</v>
      </c>
      <c r="K26" s="23" t="s">
        <v>16</v>
      </c>
    </row>
    <row r="27" spans="1:19" x14ac:dyDescent="0.25">
      <c r="A27" s="25">
        <v>44084</v>
      </c>
      <c r="B27" s="11">
        <v>24263</v>
      </c>
      <c r="C27" s="11" t="s">
        <v>38</v>
      </c>
      <c r="D27" s="11" t="s">
        <v>14</v>
      </c>
      <c r="E27" s="11" t="s">
        <v>28</v>
      </c>
      <c r="F27" s="12">
        <v>7000</v>
      </c>
      <c r="G27" s="11">
        <v>12</v>
      </c>
      <c r="H27" s="11">
        <v>1</v>
      </c>
      <c r="I27" s="13">
        <f t="shared" si="0"/>
        <v>12</v>
      </c>
      <c r="J27" s="14">
        <f t="shared" si="1"/>
        <v>84000</v>
      </c>
      <c r="K27" s="23" t="s">
        <v>39</v>
      </c>
    </row>
    <row r="28" spans="1:19" x14ac:dyDescent="0.25">
      <c r="A28" s="25">
        <v>44084</v>
      </c>
      <c r="B28" s="11">
        <v>24264</v>
      </c>
      <c r="C28" s="11" t="s">
        <v>38</v>
      </c>
      <c r="D28" s="11" t="s">
        <v>14</v>
      </c>
      <c r="E28" s="11" t="s">
        <v>28</v>
      </c>
      <c r="F28" s="12">
        <v>7000</v>
      </c>
      <c r="G28" s="11">
        <v>12</v>
      </c>
      <c r="H28" s="11">
        <v>1</v>
      </c>
      <c r="I28" s="13">
        <f t="shared" si="0"/>
        <v>12</v>
      </c>
      <c r="J28" s="14">
        <f t="shared" si="1"/>
        <v>84000</v>
      </c>
      <c r="K28" s="23" t="s">
        <v>39</v>
      </c>
    </row>
    <row r="29" spans="1:19" x14ac:dyDescent="0.25">
      <c r="A29" s="25">
        <v>44084</v>
      </c>
      <c r="B29" s="11">
        <v>24316</v>
      </c>
      <c r="C29" s="11" t="s">
        <v>17</v>
      </c>
      <c r="D29" s="11" t="s">
        <v>23</v>
      </c>
      <c r="E29" s="11" t="s">
        <v>28</v>
      </c>
      <c r="F29" s="12">
        <v>7000</v>
      </c>
      <c r="G29" s="11">
        <v>15</v>
      </c>
      <c r="H29" s="11">
        <v>1</v>
      </c>
      <c r="I29" s="13">
        <f t="shared" si="0"/>
        <v>15</v>
      </c>
      <c r="J29" s="14">
        <f t="shared" si="1"/>
        <v>105000</v>
      </c>
      <c r="K29" s="23" t="s">
        <v>19</v>
      </c>
    </row>
    <row r="30" spans="1:19" x14ac:dyDescent="0.25">
      <c r="A30" s="25">
        <v>44085</v>
      </c>
      <c r="B30" s="11">
        <v>23994</v>
      </c>
      <c r="C30" s="11" t="s">
        <v>22</v>
      </c>
      <c r="D30" s="11" t="s">
        <v>14</v>
      </c>
      <c r="E30" s="11" t="s">
        <v>28</v>
      </c>
      <c r="F30" s="12">
        <v>7000</v>
      </c>
      <c r="G30" s="11">
        <v>15</v>
      </c>
      <c r="H30" s="11">
        <v>1</v>
      </c>
      <c r="I30" s="13">
        <f t="shared" si="0"/>
        <v>15</v>
      </c>
      <c r="J30" s="14">
        <f t="shared" si="1"/>
        <v>105000</v>
      </c>
      <c r="K30" s="23" t="s">
        <v>24</v>
      </c>
    </row>
    <row r="31" spans="1:19" x14ac:dyDescent="0.25">
      <c r="A31" s="25">
        <v>44085</v>
      </c>
      <c r="B31" s="11">
        <v>24267</v>
      </c>
      <c r="C31" s="11" t="s">
        <v>38</v>
      </c>
      <c r="D31" s="11" t="s">
        <v>14</v>
      </c>
      <c r="E31" s="11" t="s">
        <v>28</v>
      </c>
      <c r="F31" s="12">
        <v>7000</v>
      </c>
      <c r="G31" s="11">
        <v>12</v>
      </c>
      <c r="H31" s="11">
        <v>1</v>
      </c>
      <c r="I31" s="13">
        <f t="shared" si="0"/>
        <v>12</v>
      </c>
      <c r="J31" s="14">
        <f t="shared" si="1"/>
        <v>84000</v>
      </c>
      <c r="K31" s="23" t="s">
        <v>39</v>
      </c>
    </row>
    <row r="32" spans="1:19" x14ac:dyDescent="0.25">
      <c r="A32" s="25">
        <v>44086</v>
      </c>
      <c r="B32" s="11">
        <v>24360</v>
      </c>
      <c r="C32" s="11" t="s">
        <v>26</v>
      </c>
      <c r="D32" s="11" t="s">
        <v>40</v>
      </c>
      <c r="E32" s="11" t="s">
        <v>28</v>
      </c>
      <c r="F32" s="12">
        <v>7000</v>
      </c>
      <c r="G32" s="11">
        <v>15</v>
      </c>
      <c r="H32" s="11">
        <v>1</v>
      </c>
      <c r="I32" s="13">
        <f t="shared" si="0"/>
        <v>15</v>
      </c>
      <c r="J32" s="14">
        <f t="shared" si="1"/>
        <v>105000</v>
      </c>
      <c r="K32" s="23" t="s">
        <v>29</v>
      </c>
    </row>
    <row r="33" spans="1:11" x14ac:dyDescent="0.25">
      <c r="A33" s="25">
        <v>44086</v>
      </c>
      <c r="B33" s="11">
        <v>24129</v>
      </c>
      <c r="C33" s="11" t="s">
        <v>13</v>
      </c>
      <c r="D33" s="11" t="s">
        <v>41</v>
      </c>
      <c r="E33" s="11" t="s">
        <v>28</v>
      </c>
      <c r="F33" s="12">
        <v>7000</v>
      </c>
      <c r="G33" s="11">
        <v>15</v>
      </c>
      <c r="H33" s="11">
        <v>1</v>
      </c>
      <c r="I33" s="13">
        <f t="shared" si="0"/>
        <v>15</v>
      </c>
      <c r="J33" s="14">
        <f t="shared" si="1"/>
        <v>105000</v>
      </c>
      <c r="K33" s="23" t="s">
        <v>16</v>
      </c>
    </row>
    <row r="34" spans="1:11" x14ac:dyDescent="0.25">
      <c r="A34" s="25">
        <v>44086</v>
      </c>
      <c r="B34" s="11">
        <v>24130</v>
      </c>
      <c r="C34" s="11" t="s">
        <v>13</v>
      </c>
      <c r="D34" s="11" t="s">
        <v>41</v>
      </c>
      <c r="E34" s="11" t="s">
        <v>28</v>
      </c>
      <c r="F34" s="12">
        <v>7000</v>
      </c>
      <c r="G34" s="11">
        <v>15</v>
      </c>
      <c r="H34" s="11">
        <v>1</v>
      </c>
      <c r="I34" s="13">
        <f t="shared" si="0"/>
        <v>15</v>
      </c>
      <c r="J34" s="14">
        <f t="shared" si="1"/>
        <v>105000</v>
      </c>
      <c r="K34" s="23" t="s">
        <v>16</v>
      </c>
    </row>
    <row r="35" spans="1:11" x14ac:dyDescent="0.25">
      <c r="A35" s="25">
        <v>44086</v>
      </c>
      <c r="B35" s="11">
        <v>24856</v>
      </c>
      <c r="C35" s="11" t="s">
        <v>34</v>
      </c>
      <c r="D35" s="11" t="s">
        <v>42</v>
      </c>
      <c r="E35" s="11" t="s">
        <v>28</v>
      </c>
      <c r="F35" s="12">
        <v>7000</v>
      </c>
      <c r="G35" s="11">
        <v>15</v>
      </c>
      <c r="H35" s="11">
        <v>1</v>
      </c>
      <c r="I35" s="13">
        <f t="shared" si="0"/>
        <v>15</v>
      </c>
      <c r="J35" s="14">
        <f t="shared" si="1"/>
        <v>105000</v>
      </c>
      <c r="K35" s="23" t="s">
        <v>35</v>
      </c>
    </row>
    <row r="36" spans="1:11" x14ac:dyDescent="0.25">
      <c r="A36" s="25">
        <v>44090</v>
      </c>
      <c r="B36" s="11">
        <v>24368</v>
      </c>
      <c r="C36" s="11" t="s">
        <v>26</v>
      </c>
      <c r="D36" s="11" t="s">
        <v>43</v>
      </c>
      <c r="E36" s="11" t="s">
        <v>28</v>
      </c>
      <c r="F36" s="12">
        <v>7000</v>
      </c>
      <c r="G36" s="11">
        <v>15</v>
      </c>
      <c r="H36" s="11">
        <v>1</v>
      </c>
      <c r="I36" s="13">
        <f t="shared" si="0"/>
        <v>15</v>
      </c>
      <c r="J36" s="14">
        <f t="shared" si="1"/>
        <v>105000</v>
      </c>
      <c r="K36" s="23" t="s">
        <v>29</v>
      </c>
    </row>
    <row r="37" spans="1:11" x14ac:dyDescent="0.25">
      <c r="A37" s="25">
        <v>44090</v>
      </c>
      <c r="B37" s="11">
        <v>24366</v>
      </c>
      <c r="C37" s="11" t="s">
        <v>26</v>
      </c>
      <c r="D37" s="11" t="s">
        <v>44</v>
      </c>
      <c r="E37" s="11" t="s">
        <v>28</v>
      </c>
      <c r="F37" s="12">
        <v>7000</v>
      </c>
      <c r="G37" s="11">
        <v>15</v>
      </c>
      <c r="H37" s="11">
        <v>1</v>
      </c>
      <c r="I37" s="13">
        <f t="shared" si="0"/>
        <v>15</v>
      </c>
      <c r="J37" s="14">
        <f t="shared" si="1"/>
        <v>105000</v>
      </c>
      <c r="K37" s="23" t="s">
        <v>29</v>
      </c>
    </row>
    <row r="38" spans="1:11" x14ac:dyDescent="0.25">
      <c r="A38" s="25">
        <v>44091</v>
      </c>
      <c r="B38" s="11">
        <v>24138</v>
      </c>
      <c r="C38" s="11" t="s">
        <v>22</v>
      </c>
      <c r="D38" s="11" t="s">
        <v>30</v>
      </c>
      <c r="E38" s="11" t="s">
        <v>28</v>
      </c>
      <c r="F38" s="12">
        <v>7000</v>
      </c>
      <c r="G38" s="11">
        <v>15</v>
      </c>
      <c r="H38" s="11">
        <v>1</v>
      </c>
      <c r="I38" s="13">
        <f t="shared" si="0"/>
        <v>15</v>
      </c>
      <c r="J38" s="14">
        <f t="shared" si="1"/>
        <v>105000</v>
      </c>
      <c r="K38" s="23" t="s">
        <v>24</v>
      </c>
    </row>
    <row r="39" spans="1:11" x14ac:dyDescent="0.25">
      <c r="A39" s="25">
        <v>44091</v>
      </c>
      <c r="B39" s="11">
        <v>24281</v>
      </c>
      <c r="C39" s="11" t="s">
        <v>38</v>
      </c>
      <c r="D39" s="11" t="s">
        <v>18</v>
      </c>
      <c r="E39" s="11" t="s">
        <v>28</v>
      </c>
      <c r="F39" s="12">
        <v>7000</v>
      </c>
      <c r="G39" s="11">
        <v>12</v>
      </c>
      <c r="H39" s="11">
        <v>1</v>
      </c>
      <c r="I39" s="13">
        <f t="shared" si="0"/>
        <v>12</v>
      </c>
      <c r="J39" s="14">
        <f t="shared" si="1"/>
        <v>84000</v>
      </c>
      <c r="K39" s="23" t="s">
        <v>39</v>
      </c>
    </row>
    <row r="40" spans="1:11" x14ac:dyDescent="0.25">
      <c r="A40" s="25">
        <v>44091</v>
      </c>
      <c r="B40" s="11">
        <v>24282</v>
      </c>
      <c r="C40" s="11" t="s">
        <v>38</v>
      </c>
      <c r="D40" s="11" t="s">
        <v>18</v>
      </c>
      <c r="E40" s="11" t="s">
        <v>28</v>
      </c>
      <c r="F40" s="12">
        <v>7000</v>
      </c>
      <c r="G40" s="11">
        <v>12</v>
      </c>
      <c r="H40" s="11">
        <v>1</v>
      </c>
      <c r="I40" s="13">
        <f t="shared" si="0"/>
        <v>12</v>
      </c>
      <c r="J40" s="14">
        <f t="shared" si="1"/>
        <v>84000</v>
      </c>
      <c r="K40" s="23" t="s">
        <v>39</v>
      </c>
    </row>
    <row r="41" spans="1:11" x14ac:dyDescent="0.25">
      <c r="A41" s="25">
        <v>44091</v>
      </c>
      <c r="B41" s="11">
        <v>24139</v>
      </c>
      <c r="C41" s="11" t="s">
        <v>13</v>
      </c>
      <c r="D41" s="11" t="s">
        <v>45</v>
      </c>
      <c r="E41" s="11" t="s">
        <v>28</v>
      </c>
      <c r="F41" s="12">
        <v>7000</v>
      </c>
      <c r="G41" s="11">
        <v>15</v>
      </c>
      <c r="H41" s="11">
        <v>1</v>
      </c>
      <c r="I41" s="13">
        <f t="shared" si="0"/>
        <v>15</v>
      </c>
      <c r="J41" s="14">
        <f t="shared" si="1"/>
        <v>105000</v>
      </c>
      <c r="K41" s="23" t="s">
        <v>16</v>
      </c>
    </row>
    <row r="42" spans="1:11" x14ac:dyDescent="0.25">
      <c r="A42" s="25">
        <v>44091</v>
      </c>
      <c r="B42" s="11">
        <v>24280</v>
      </c>
      <c r="C42" s="11" t="s">
        <v>38</v>
      </c>
      <c r="D42" s="11" t="s">
        <v>23</v>
      </c>
      <c r="E42" s="11" t="s">
        <v>28</v>
      </c>
      <c r="F42" s="12">
        <v>7000</v>
      </c>
      <c r="G42" s="11">
        <v>12</v>
      </c>
      <c r="H42" s="11">
        <v>1</v>
      </c>
      <c r="I42" s="13">
        <f t="shared" si="0"/>
        <v>12</v>
      </c>
      <c r="J42" s="14">
        <f t="shared" si="1"/>
        <v>84000</v>
      </c>
      <c r="K42" s="23" t="s">
        <v>39</v>
      </c>
    </row>
    <row r="43" spans="1:11" x14ac:dyDescent="0.25">
      <c r="A43" s="25">
        <v>44095</v>
      </c>
      <c r="B43" s="11">
        <v>24370</v>
      </c>
      <c r="C43" s="11" t="s">
        <v>26</v>
      </c>
      <c r="D43" s="11" t="s">
        <v>42</v>
      </c>
      <c r="E43" s="11" t="s">
        <v>28</v>
      </c>
      <c r="F43" s="12">
        <v>7000</v>
      </c>
      <c r="G43" s="11">
        <v>15</v>
      </c>
      <c r="H43" s="11">
        <v>1</v>
      </c>
      <c r="I43" s="13">
        <f t="shared" si="0"/>
        <v>15</v>
      </c>
      <c r="J43" s="14">
        <f t="shared" si="1"/>
        <v>105000</v>
      </c>
      <c r="K43" s="23" t="s">
        <v>29</v>
      </c>
    </row>
    <row r="44" spans="1:11" x14ac:dyDescent="0.25">
      <c r="A44" s="25">
        <v>44095</v>
      </c>
      <c r="B44" s="11">
        <v>24371</v>
      </c>
      <c r="C44" s="11" t="s">
        <v>26</v>
      </c>
      <c r="D44" s="11" t="s">
        <v>42</v>
      </c>
      <c r="E44" s="11" t="s">
        <v>28</v>
      </c>
      <c r="F44" s="12">
        <v>7000</v>
      </c>
      <c r="G44" s="11">
        <v>15</v>
      </c>
      <c r="H44" s="11">
        <v>1</v>
      </c>
      <c r="I44" s="13">
        <f t="shared" si="0"/>
        <v>15</v>
      </c>
      <c r="J44" s="14">
        <f t="shared" si="1"/>
        <v>105000</v>
      </c>
      <c r="K44" s="23" t="s">
        <v>29</v>
      </c>
    </row>
    <row r="45" spans="1:11" x14ac:dyDescent="0.25">
      <c r="A45" s="25">
        <v>44095</v>
      </c>
      <c r="B45" s="11">
        <v>24372</v>
      </c>
      <c r="C45" s="11" t="s">
        <v>26</v>
      </c>
      <c r="D45" s="11" t="s">
        <v>42</v>
      </c>
      <c r="E45" s="11" t="s">
        <v>28</v>
      </c>
      <c r="F45" s="12">
        <v>7000</v>
      </c>
      <c r="G45" s="11">
        <v>15</v>
      </c>
      <c r="H45" s="11">
        <v>1</v>
      </c>
      <c r="I45" s="13">
        <f t="shared" si="0"/>
        <v>15</v>
      </c>
      <c r="J45" s="14">
        <f t="shared" si="1"/>
        <v>105000</v>
      </c>
      <c r="K45" s="23" t="s">
        <v>29</v>
      </c>
    </row>
    <row r="46" spans="1:11" x14ac:dyDescent="0.25">
      <c r="A46" s="25">
        <v>44096</v>
      </c>
      <c r="B46" s="11">
        <v>24374</v>
      </c>
      <c r="C46" s="11" t="s">
        <v>26</v>
      </c>
      <c r="D46" s="11" t="s">
        <v>46</v>
      </c>
      <c r="E46" s="11" t="s">
        <v>15</v>
      </c>
      <c r="F46" s="12">
        <v>7000</v>
      </c>
      <c r="G46" s="11">
        <v>15</v>
      </c>
      <c r="H46" s="11">
        <v>1</v>
      </c>
      <c r="I46" s="13">
        <f t="shared" si="0"/>
        <v>15</v>
      </c>
      <c r="J46" s="14">
        <f t="shared" si="1"/>
        <v>105000</v>
      </c>
      <c r="K46" s="23" t="s">
        <v>29</v>
      </c>
    </row>
    <row r="47" spans="1:11" x14ac:dyDescent="0.25">
      <c r="A47" s="25">
        <v>44096</v>
      </c>
      <c r="B47" s="11">
        <v>24140</v>
      </c>
      <c r="C47" s="11" t="s">
        <v>13</v>
      </c>
      <c r="D47" s="11" t="s">
        <v>46</v>
      </c>
      <c r="E47" s="11" t="s">
        <v>15</v>
      </c>
      <c r="F47" s="12">
        <v>7000</v>
      </c>
      <c r="G47" s="11">
        <v>15</v>
      </c>
      <c r="H47" s="11">
        <v>1</v>
      </c>
      <c r="I47" s="13">
        <f t="shared" si="0"/>
        <v>15</v>
      </c>
      <c r="J47" s="14">
        <f t="shared" si="1"/>
        <v>105000</v>
      </c>
      <c r="K47" s="23" t="s">
        <v>16</v>
      </c>
    </row>
    <row r="48" spans="1:11" x14ac:dyDescent="0.25">
      <c r="A48" s="25">
        <v>44097</v>
      </c>
      <c r="B48" s="11">
        <v>24375</v>
      </c>
      <c r="C48" s="11" t="s">
        <v>26</v>
      </c>
      <c r="D48" s="11" t="s">
        <v>46</v>
      </c>
      <c r="E48" s="11" t="s">
        <v>28</v>
      </c>
      <c r="F48" s="12">
        <v>7000</v>
      </c>
      <c r="G48" s="11">
        <v>15</v>
      </c>
      <c r="H48" s="11">
        <v>1</v>
      </c>
      <c r="I48" s="13">
        <f t="shared" si="0"/>
        <v>15</v>
      </c>
      <c r="J48" s="14">
        <f t="shared" si="1"/>
        <v>105000</v>
      </c>
      <c r="K48" s="23" t="s">
        <v>29</v>
      </c>
    </row>
    <row r="49" spans="1:12" x14ac:dyDescent="0.25">
      <c r="A49" s="25">
        <v>44099</v>
      </c>
      <c r="B49" s="11">
        <v>24080</v>
      </c>
      <c r="C49" s="11" t="s">
        <v>32</v>
      </c>
      <c r="D49" s="11" t="s">
        <v>47</v>
      </c>
      <c r="E49" s="11" t="s">
        <v>28</v>
      </c>
      <c r="F49" s="12">
        <v>7000</v>
      </c>
      <c r="G49" s="11">
        <v>15</v>
      </c>
      <c r="H49" s="11">
        <v>1</v>
      </c>
      <c r="I49" s="13">
        <f t="shared" si="0"/>
        <v>15</v>
      </c>
      <c r="J49" s="14">
        <f t="shared" si="1"/>
        <v>105000</v>
      </c>
      <c r="K49" s="23" t="s">
        <v>33</v>
      </c>
    </row>
    <row r="50" spans="1:12" x14ac:dyDescent="0.25">
      <c r="A50" s="25">
        <v>44098</v>
      </c>
      <c r="B50" s="11">
        <v>24081</v>
      </c>
      <c r="C50" s="11" t="s">
        <v>32</v>
      </c>
      <c r="D50" s="11" t="s">
        <v>47</v>
      </c>
      <c r="E50" s="11" t="s">
        <v>28</v>
      </c>
      <c r="F50" s="12">
        <v>7000</v>
      </c>
      <c r="G50" s="11">
        <v>15</v>
      </c>
      <c r="H50" s="11">
        <v>1</v>
      </c>
      <c r="I50" s="13">
        <f t="shared" si="0"/>
        <v>15</v>
      </c>
      <c r="J50" s="14">
        <f>G50*F50</f>
        <v>105000</v>
      </c>
      <c r="K50" s="23" t="s">
        <v>33</v>
      </c>
    </row>
    <row r="51" spans="1:12" x14ac:dyDescent="0.25">
      <c r="A51" s="25">
        <v>44102</v>
      </c>
      <c r="B51" s="11">
        <v>24379</v>
      </c>
      <c r="C51" s="11" t="s">
        <v>26</v>
      </c>
      <c r="D51" s="11" t="s">
        <v>47</v>
      </c>
      <c r="E51" s="11" t="s">
        <v>28</v>
      </c>
      <c r="F51" s="12">
        <v>7000</v>
      </c>
      <c r="G51" s="11">
        <v>15</v>
      </c>
      <c r="H51" s="11">
        <v>1</v>
      </c>
      <c r="I51" s="13">
        <f t="shared" si="0"/>
        <v>15</v>
      </c>
      <c r="J51" s="14">
        <f t="shared" si="1"/>
        <v>105000</v>
      </c>
      <c r="K51" s="23" t="s">
        <v>29</v>
      </c>
    </row>
    <row r="52" spans="1:12" x14ac:dyDescent="0.25">
      <c r="A52" s="25">
        <v>44103</v>
      </c>
      <c r="B52" s="11">
        <v>24087</v>
      </c>
      <c r="C52" s="11" t="s">
        <v>32</v>
      </c>
      <c r="D52" s="11" t="s">
        <v>47</v>
      </c>
      <c r="E52" s="11" t="s">
        <v>28</v>
      </c>
      <c r="F52" s="12">
        <v>7000</v>
      </c>
      <c r="G52" s="11">
        <v>15</v>
      </c>
      <c r="H52" s="11">
        <v>1</v>
      </c>
      <c r="I52" s="13">
        <f t="shared" si="0"/>
        <v>15</v>
      </c>
      <c r="J52" s="14">
        <f t="shared" si="1"/>
        <v>105000</v>
      </c>
      <c r="K52" s="23" t="s">
        <v>33</v>
      </c>
      <c r="L52" s="26"/>
    </row>
    <row r="53" spans="1:12" x14ac:dyDescent="0.25">
      <c r="A53" s="25"/>
      <c r="B53" s="11"/>
      <c r="C53" s="11"/>
      <c r="D53" s="11"/>
      <c r="E53" s="11"/>
      <c r="F53" s="12"/>
      <c r="G53" s="11"/>
      <c r="H53" s="11"/>
      <c r="I53" s="13"/>
      <c r="J53" s="14"/>
      <c r="K53" s="23"/>
      <c r="L53" s="26"/>
    </row>
    <row r="54" spans="1:12" x14ac:dyDescent="0.25">
      <c r="A54" s="28"/>
      <c r="B54" s="26"/>
      <c r="C54" s="26"/>
      <c r="D54" s="26"/>
      <c r="E54" s="29"/>
      <c r="F54" s="30"/>
      <c r="G54" s="26"/>
      <c r="H54" s="26"/>
      <c r="I54" s="26"/>
      <c r="J54" s="30"/>
      <c r="K54" s="26"/>
      <c r="L54" s="26"/>
    </row>
    <row r="55" spans="1:12" x14ac:dyDescent="0.25">
      <c r="A55" s="28"/>
      <c r="B55" s="26"/>
      <c r="C55" s="26"/>
      <c r="D55" s="26"/>
      <c r="E55" s="29"/>
      <c r="F55" s="30"/>
      <c r="G55" s="26"/>
      <c r="H55" s="26"/>
      <c r="I55" s="26"/>
      <c r="J55" s="30"/>
      <c r="K55" s="26"/>
      <c r="L55" s="26"/>
    </row>
    <row r="56" spans="1:12" x14ac:dyDescent="0.25">
      <c r="A56" s="28"/>
      <c r="B56" s="26"/>
      <c r="C56" s="26"/>
      <c r="D56" s="26"/>
      <c r="E56" s="29"/>
      <c r="F56" s="30"/>
      <c r="G56" s="26"/>
      <c r="H56" s="26"/>
      <c r="I56" s="26"/>
      <c r="J56" s="30"/>
      <c r="K56" s="26"/>
      <c r="L56" s="26"/>
    </row>
    <row r="57" spans="1:12" x14ac:dyDescent="0.25">
      <c r="A57" s="28"/>
      <c r="B57" s="26"/>
      <c r="C57" s="26"/>
      <c r="D57" s="26"/>
      <c r="E57" s="29"/>
      <c r="F57" s="30"/>
      <c r="G57" s="26"/>
      <c r="H57" s="26"/>
      <c r="I57" s="26"/>
      <c r="J57" s="30"/>
      <c r="K57" s="26"/>
      <c r="L57" s="26"/>
    </row>
    <row r="58" spans="1:12" x14ac:dyDescent="0.25">
      <c r="A58" s="28"/>
      <c r="B58" s="26"/>
      <c r="C58" s="26"/>
      <c r="D58" s="26"/>
      <c r="E58" s="29"/>
      <c r="F58" s="30"/>
      <c r="G58" s="26"/>
      <c r="H58" s="26"/>
      <c r="I58" s="26"/>
      <c r="J58" s="30"/>
      <c r="K58" s="26"/>
      <c r="L58" s="26"/>
    </row>
    <row r="59" spans="1:12" x14ac:dyDescent="0.25">
      <c r="A59" s="28"/>
      <c r="B59" s="26"/>
      <c r="C59" s="26"/>
      <c r="D59" s="26"/>
      <c r="E59" s="29"/>
      <c r="F59" s="30"/>
      <c r="G59" s="26"/>
      <c r="H59" s="26"/>
      <c r="I59" s="26"/>
      <c r="J59" s="30"/>
      <c r="K59" s="26"/>
      <c r="L59" s="26"/>
    </row>
    <row r="60" spans="1:12" x14ac:dyDescent="0.25">
      <c r="A60" s="28"/>
      <c r="B60" s="26"/>
      <c r="C60" s="26"/>
      <c r="D60" s="26"/>
      <c r="E60" s="29"/>
      <c r="F60" s="30"/>
      <c r="G60" s="26"/>
      <c r="H60" s="26"/>
      <c r="I60" s="26"/>
      <c r="J60" s="30"/>
      <c r="K60" s="26"/>
      <c r="L60" s="26"/>
    </row>
    <row r="61" spans="1:12" x14ac:dyDescent="0.25">
      <c r="A61" s="28"/>
      <c r="B61" s="26"/>
      <c r="C61" s="26"/>
      <c r="D61" s="26"/>
      <c r="E61" s="29"/>
      <c r="F61" s="30"/>
      <c r="G61" s="26"/>
      <c r="H61" s="26"/>
      <c r="I61" s="26"/>
      <c r="J61" s="30"/>
      <c r="K61" s="26"/>
      <c r="L61" s="26"/>
    </row>
    <row r="62" spans="1:12" x14ac:dyDescent="0.25">
      <c r="A62" s="28"/>
      <c r="B62" s="26"/>
      <c r="C62" s="26"/>
      <c r="D62" s="26"/>
      <c r="E62" s="29"/>
      <c r="F62" s="30"/>
      <c r="G62" s="26"/>
      <c r="H62" s="26"/>
      <c r="I62" s="26"/>
      <c r="J62" s="30"/>
      <c r="K62" s="26"/>
      <c r="L62" s="26"/>
    </row>
    <row r="63" spans="1:12" x14ac:dyDescent="0.25">
      <c r="A63" s="28"/>
      <c r="B63" s="26"/>
      <c r="C63" s="26"/>
      <c r="D63" s="26"/>
      <c r="E63" s="29"/>
      <c r="F63" s="30"/>
      <c r="G63" s="26"/>
      <c r="H63" s="26"/>
      <c r="I63" s="26"/>
      <c r="J63" s="30"/>
      <c r="K63" s="26"/>
      <c r="L63" s="26"/>
    </row>
    <row r="64" spans="1:12" x14ac:dyDescent="0.25">
      <c r="A64" s="28"/>
      <c r="B64" s="26"/>
      <c r="C64" s="26"/>
      <c r="D64" s="26"/>
      <c r="E64" s="29"/>
      <c r="F64" s="30"/>
      <c r="G64" s="26"/>
      <c r="H64" s="26"/>
      <c r="I64" s="26"/>
      <c r="J64" s="30"/>
      <c r="K64" s="26"/>
      <c r="L64" s="26"/>
    </row>
    <row r="65" spans="1:12" x14ac:dyDescent="0.25">
      <c r="A65" s="28"/>
      <c r="B65" s="26"/>
      <c r="C65" s="26"/>
      <c r="D65" s="26"/>
      <c r="E65" s="29"/>
      <c r="F65" s="30"/>
      <c r="G65" s="26"/>
      <c r="H65" s="26"/>
      <c r="I65" s="26"/>
      <c r="J65" s="30"/>
      <c r="K65" s="26"/>
      <c r="L65" s="26"/>
    </row>
    <row r="66" spans="1:12" x14ac:dyDescent="0.25">
      <c r="A66" s="28"/>
      <c r="B66" s="26"/>
      <c r="C66" s="26"/>
      <c r="D66" s="26"/>
      <c r="E66" s="29"/>
      <c r="F66" s="30"/>
      <c r="G66" s="26"/>
      <c r="H66" s="26"/>
      <c r="I66" s="26"/>
      <c r="J66" s="30"/>
      <c r="K66" s="26"/>
      <c r="L66" s="26"/>
    </row>
    <row r="67" spans="1:12" x14ac:dyDescent="0.25">
      <c r="A67" s="28"/>
      <c r="B67" s="26"/>
      <c r="C67" s="26"/>
      <c r="D67" s="26"/>
      <c r="E67" s="29"/>
      <c r="F67" s="30"/>
      <c r="G67" s="26"/>
      <c r="H67" s="26"/>
      <c r="I67" s="26"/>
      <c r="J67" s="30"/>
      <c r="K67" s="26"/>
      <c r="L67" s="26"/>
    </row>
    <row r="68" spans="1:12" x14ac:dyDescent="0.25">
      <c r="A68" s="28"/>
      <c r="B68" s="26"/>
      <c r="C68" s="26"/>
      <c r="D68" s="26"/>
      <c r="E68" s="29"/>
      <c r="F68" s="30"/>
      <c r="G68" s="26"/>
      <c r="H68" s="26"/>
      <c r="I68" s="26"/>
      <c r="J68" s="30"/>
      <c r="K68" s="26"/>
      <c r="L68" s="26"/>
    </row>
    <row r="69" spans="1:12" x14ac:dyDescent="0.25">
      <c r="A69" s="28"/>
      <c r="B69" s="26"/>
      <c r="C69" s="26"/>
      <c r="D69" s="26"/>
      <c r="E69" s="29"/>
      <c r="F69" s="30"/>
      <c r="G69" s="26"/>
      <c r="H69" s="26"/>
      <c r="I69" s="26"/>
      <c r="J69" s="30"/>
      <c r="K69" s="26"/>
      <c r="L69" s="26"/>
    </row>
    <row r="70" spans="1:12" x14ac:dyDescent="0.25">
      <c r="A70" s="28"/>
      <c r="B70" s="26"/>
      <c r="C70" s="26"/>
      <c r="D70" s="26"/>
      <c r="E70" s="29"/>
      <c r="F70" s="30"/>
      <c r="G70" s="26"/>
      <c r="H70" s="26"/>
      <c r="I70" s="26"/>
      <c r="J70" s="30"/>
      <c r="K70" s="26"/>
      <c r="L70" s="26"/>
    </row>
    <row r="71" spans="1:12" ht="16.5" customHeight="1" x14ac:dyDescent="0.25">
      <c r="A71" s="28"/>
      <c r="B71" s="26"/>
      <c r="C71" s="26"/>
      <c r="D71" s="26"/>
      <c r="E71" s="29"/>
      <c r="F71" s="30"/>
      <c r="G71" s="26"/>
      <c r="H71" s="26"/>
      <c r="I71" s="26"/>
      <c r="J71" s="30"/>
      <c r="K71" s="26"/>
      <c r="L71" s="26"/>
    </row>
    <row r="72" spans="1:12" x14ac:dyDescent="0.25">
      <c r="A72" s="28"/>
      <c r="B72" s="26"/>
      <c r="C72" s="26"/>
      <c r="D72" s="26"/>
      <c r="E72" s="29"/>
      <c r="F72" s="30"/>
      <c r="G72" s="26"/>
      <c r="H72" s="26"/>
      <c r="I72" s="26"/>
      <c r="J72" s="30"/>
      <c r="K72" s="26"/>
      <c r="L72" s="26"/>
    </row>
    <row r="73" spans="1:12" x14ac:dyDescent="0.25">
      <c r="A73" s="26"/>
      <c r="B73" s="26"/>
      <c r="C73" s="26"/>
      <c r="D73" s="26"/>
      <c r="E73" s="29"/>
      <c r="F73" s="30"/>
      <c r="G73" s="26"/>
      <c r="H73" s="26"/>
      <c r="I73" s="26"/>
      <c r="J73" s="30"/>
      <c r="K73" s="26"/>
      <c r="L73" s="26"/>
    </row>
    <row r="74" spans="1:12" x14ac:dyDescent="0.25">
      <c r="A74" s="26"/>
      <c r="B74" s="26"/>
      <c r="C74" s="26"/>
      <c r="D74" s="26"/>
      <c r="E74" s="29"/>
      <c r="F74" s="30"/>
      <c r="G74" s="26"/>
      <c r="H74" s="26"/>
      <c r="I74" s="26"/>
      <c r="J74" s="30"/>
      <c r="K74" s="26"/>
      <c r="L74" s="26"/>
    </row>
    <row r="75" spans="1:12" x14ac:dyDescent="0.25">
      <c r="A75" s="26"/>
      <c r="B75" s="26"/>
      <c r="C75" s="26"/>
      <c r="D75" s="26"/>
      <c r="E75" s="29"/>
      <c r="F75" s="30"/>
      <c r="G75" s="26"/>
      <c r="H75" s="26"/>
      <c r="I75" s="26"/>
      <c r="J75" s="30"/>
      <c r="K75" s="26"/>
      <c r="L75" s="26"/>
    </row>
    <row r="76" spans="1:12" x14ac:dyDescent="0.25">
      <c r="A76" s="26"/>
      <c r="B76" s="26"/>
      <c r="C76" s="26"/>
      <c r="D76" s="26"/>
      <c r="E76" s="29"/>
      <c r="F76" s="30"/>
      <c r="G76" s="26"/>
      <c r="H76" s="26"/>
      <c r="I76" s="26"/>
      <c r="J76" s="30"/>
      <c r="K76" s="26"/>
      <c r="L76" s="26"/>
    </row>
    <row r="77" spans="1:12" x14ac:dyDescent="0.25">
      <c r="A77" s="26"/>
      <c r="B77" s="26"/>
      <c r="C77" s="26"/>
      <c r="D77" s="26"/>
      <c r="E77" s="29"/>
      <c r="F77" s="30"/>
      <c r="G77" s="26"/>
      <c r="H77" s="26"/>
      <c r="I77" s="26"/>
      <c r="J77" s="30"/>
      <c r="K77" s="26"/>
      <c r="L77" s="26"/>
    </row>
    <row r="78" spans="1:12" x14ac:dyDescent="0.25">
      <c r="A78" s="26"/>
      <c r="B78" s="26"/>
      <c r="C78" s="26"/>
      <c r="D78" s="26"/>
      <c r="E78" s="29"/>
      <c r="F78" s="30"/>
      <c r="G78" s="26"/>
      <c r="H78" s="26"/>
      <c r="I78" s="26"/>
      <c r="J78" s="30"/>
      <c r="K78" s="26"/>
      <c r="L78" s="26"/>
    </row>
    <row r="79" spans="1:12" x14ac:dyDescent="0.25">
      <c r="A79" s="26"/>
      <c r="B79" s="26"/>
      <c r="C79" s="26"/>
      <c r="D79" s="26"/>
      <c r="E79" s="29"/>
      <c r="F79" s="30"/>
      <c r="G79" s="26"/>
      <c r="H79" s="26"/>
      <c r="I79" s="26"/>
      <c r="J79" s="30"/>
      <c r="K79" s="26"/>
      <c r="L79" s="26"/>
    </row>
    <row r="80" spans="1:12" x14ac:dyDescent="0.25">
      <c r="A80" s="26"/>
      <c r="B80" s="26"/>
      <c r="C80" s="26"/>
      <c r="D80" s="26"/>
      <c r="E80" s="29"/>
      <c r="F80" s="30"/>
      <c r="G80" s="26"/>
      <c r="H80" s="26"/>
      <c r="I80" s="26"/>
      <c r="J80" s="30"/>
      <c r="K80" s="26"/>
      <c r="L80" s="26"/>
    </row>
    <row r="81" spans="1:12" x14ac:dyDescent="0.25">
      <c r="A81" s="26"/>
      <c r="B81" s="26"/>
      <c r="C81" s="26"/>
      <c r="D81" s="26"/>
      <c r="E81" s="29"/>
      <c r="F81" s="30"/>
      <c r="G81" s="26"/>
      <c r="H81" s="26"/>
      <c r="I81" s="26"/>
      <c r="J81" s="30"/>
      <c r="K81" s="26"/>
      <c r="L81" s="26"/>
    </row>
    <row r="82" spans="1:12" x14ac:dyDescent="0.25">
      <c r="A82" s="26"/>
      <c r="B82" s="26"/>
      <c r="C82" s="26"/>
      <c r="D82" s="26"/>
      <c r="E82" s="29"/>
      <c r="F82" s="30"/>
      <c r="G82" s="26"/>
      <c r="H82" s="26"/>
      <c r="I82" s="26"/>
      <c r="J82" s="30"/>
      <c r="K82" s="26"/>
      <c r="L82" s="26"/>
    </row>
    <row r="83" spans="1:12" x14ac:dyDescent="0.25">
      <c r="A83" s="26"/>
      <c r="B83" s="26"/>
      <c r="C83" s="26"/>
      <c r="D83" s="26"/>
      <c r="E83" s="29"/>
      <c r="F83" s="30"/>
      <c r="G83" s="26"/>
      <c r="H83" s="26"/>
      <c r="I83" s="26"/>
      <c r="J83" s="30"/>
      <c r="K83" s="26"/>
      <c r="L83" s="26"/>
    </row>
    <row r="84" spans="1:12" x14ac:dyDescent="0.25">
      <c r="A84" s="26"/>
      <c r="B84" s="26"/>
      <c r="C84" s="26"/>
      <c r="D84" s="26"/>
      <c r="E84" s="29"/>
      <c r="F84" s="30"/>
      <c r="G84" s="26"/>
      <c r="H84" s="26"/>
      <c r="I84" s="26"/>
      <c r="J84" s="30"/>
      <c r="K84" s="26"/>
      <c r="L84" s="26"/>
    </row>
    <row r="85" spans="1:12" x14ac:dyDescent="0.25">
      <c r="A85" s="26"/>
      <c r="B85" s="26"/>
      <c r="C85" s="26"/>
      <c r="D85" s="26"/>
      <c r="E85" s="29"/>
      <c r="F85" s="30"/>
      <c r="G85" s="26"/>
      <c r="H85" s="26"/>
      <c r="I85" s="26"/>
      <c r="J85" s="30"/>
      <c r="K85" s="26"/>
      <c r="L85" s="26"/>
    </row>
    <row r="86" spans="1:12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spans="1:12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1:12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2021-09-08T14:42:32Z</dcterms:created>
  <dcterms:modified xsi:type="dcterms:W3CDTF">2021-09-08T14:45:30Z</dcterms:modified>
</cp:coreProperties>
</file>